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305 26.01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Лист1!$A$8:$J$14</definedName>
    <definedName name="_xlnm.Print_Area" localSheetId="0">Лист1!$A$1:$J$15</definedName>
  </definedNames>
  <calcPr calcId="162913" refMode="R1C1"/>
</workbook>
</file>

<file path=xl/calcChain.xml><?xml version="1.0" encoding="utf-8"?>
<calcChain xmlns="http://schemas.openxmlformats.org/spreadsheetml/2006/main">
  <c r="I9" i="1" l="1"/>
  <c r="J9" i="1" s="1"/>
  <c r="I10" i="1"/>
  <c r="J10" i="1" s="1"/>
  <c r="I11" i="1"/>
  <c r="J11" i="1" s="1"/>
  <c r="I12" i="1"/>
  <c r="J12" i="1"/>
  <c r="I13" i="1"/>
  <c r="J13" i="1"/>
  <c r="I8" i="1" l="1"/>
  <c r="J8" i="1" s="1"/>
  <c r="J14" i="1" l="1"/>
</calcChain>
</file>

<file path=xl/sharedStrings.xml><?xml version="1.0" encoding="utf-8"?>
<sst xmlns="http://schemas.openxmlformats.org/spreadsheetml/2006/main" count="32" uniqueCount="27">
  <si>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</si>
  <si>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</si>
  <si>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</si>
  <si>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</si>
  <si>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</si>
  <si>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</si>
  <si>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</si>
  <si>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</si>
  <si>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</si>
  <si>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</si>
  <si>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</si>
  <si>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</si>
  <si>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</si>
  <si>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</si>
  <si>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</si>
  <si>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</si>
  <si>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</si>
  <si>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</si>
  <si>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</si>
  <si>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</si>
  <si>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Аккумулятор 12В 100Aч М8</t>
  </si>
  <si>
    <t>Аккумулятор 12В 7,2Ач F2</t>
  </si>
  <si>
    <t>Аккумулятор DELTA GX12-200 12В 200Ач</t>
  </si>
  <si>
    <t>ИБП SKAT-UPS 1000 RACK Бастион</t>
  </si>
  <si>
    <t>ИБП SKAT-UPS 2000 RACK исп. E</t>
  </si>
  <si>
    <t>ИБП ИМПУЛЬС ФРИСТАЙЛ 1500 ft15222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</si>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</sst>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topLeftCell="A5" zoomScale="70" workbookViewId="0">
      <selection activeCell="N7" sqref="N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6.42578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3481100242</v>
      </c>
      <c r="C8" s="15" t="s">
        <v>20</v>
      </c>
      <c r="D8" s="16" t="s">
        <v>26</v>
      </c>
      <c r="E8" s="17">
        <v>2</v>
      </c>
      <c r="F8" s="18">
        <v>17418.099999999999</v>
      </c>
      <c r="G8" s="18"/>
      <c r="H8" s="18"/>
      <c r="I8" s="19">
        <f>MIN(F8:H8)</f>
        <v>17418.099999999999</v>
      </c>
      <c r="J8" s="20">
        <f>I8*E8</f>
        <v>34836.199999999997</v>
      </c>
      <c r="K8" s="21"/>
      <c r="L8" s="22"/>
    </row>
    <row r="9" spans="1:12" s="13" customFormat="1" ht="15.75" customHeight="1" x14ac:dyDescent="0.25">
      <c r="A9" s="14">
        <v>2</v>
      </c>
      <c r="B9" s="15">
        <v>1000006862</v>
      </c>
      <c r="C9" s="15" t="s">
        <v>21</v>
      </c>
      <c r="D9" s="16" t="s">
        <v>26</v>
      </c>
      <c r="E9" s="17">
        <v>20</v>
      </c>
      <c r="F9" s="18">
        <v>1232.83</v>
      </c>
      <c r="G9" s="18"/>
      <c r="H9" s="18"/>
      <c r="I9" s="19">
        <f t="shared" ref="I9:I13" si="0">MIN(F9:H9)</f>
        <v>1232.83</v>
      </c>
      <c r="J9" s="20">
        <f t="shared" ref="J9:J13" si="1">I9*E9</f>
        <v>24656.6</v>
      </c>
      <c r="K9" s="21"/>
      <c r="L9" s="22"/>
    </row>
    <row r="10" spans="1:12" s="13" customFormat="1" ht="15.75" customHeight="1" x14ac:dyDescent="0.25">
      <c r="A10" s="14">
        <v>3</v>
      </c>
      <c r="B10" s="15">
        <v>3481100317</v>
      </c>
      <c r="C10" s="15" t="s">
        <v>22</v>
      </c>
      <c r="D10" s="16" t="s">
        <v>26</v>
      </c>
      <c r="E10" s="17">
        <v>4</v>
      </c>
      <c r="F10" s="18">
        <v>62292.89</v>
      </c>
      <c r="G10" s="18"/>
      <c r="H10" s="18"/>
      <c r="I10" s="19">
        <f t="shared" si="0"/>
        <v>62292.89</v>
      </c>
      <c r="J10" s="20">
        <f t="shared" si="1"/>
        <v>249171.56</v>
      </c>
      <c r="K10" s="21"/>
      <c r="L10" s="22"/>
    </row>
    <row r="11" spans="1:12" s="13" customFormat="1" ht="15.75" customHeight="1" x14ac:dyDescent="0.25">
      <c r="A11" s="14">
        <v>4</v>
      </c>
      <c r="B11" s="15">
        <v>4025100076</v>
      </c>
      <c r="C11" s="15" t="s">
        <v>23</v>
      </c>
      <c r="D11" s="16" t="s">
        <v>26</v>
      </c>
      <c r="E11" s="17">
        <v>2</v>
      </c>
      <c r="F11" s="18">
        <v>77247.240000000005</v>
      </c>
      <c r="G11" s="18"/>
      <c r="H11" s="18"/>
      <c r="I11" s="19">
        <f t="shared" si="0"/>
        <v>77247.240000000005</v>
      </c>
      <c r="J11" s="20">
        <f t="shared" si="1"/>
        <v>154494.48000000001</v>
      </c>
      <c r="K11" s="21"/>
      <c r="L11" s="22"/>
    </row>
    <row r="12" spans="1:12" s="13" customFormat="1" ht="15.75" customHeight="1" x14ac:dyDescent="0.25">
      <c r="A12" s="14">
        <v>5</v>
      </c>
      <c r="B12" s="15">
        <v>1000011330</v>
      </c>
      <c r="C12" s="15" t="s">
        <v>24</v>
      </c>
      <c r="D12" s="16" t="s">
        <v>26</v>
      </c>
      <c r="E12" s="17">
        <v>2</v>
      </c>
      <c r="F12" s="18">
        <v>73823.759999999995</v>
      </c>
      <c r="G12" s="18"/>
      <c r="H12" s="18"/>
      <c r="I12" s="19">
        <f t="shared" si="0"/>
        <v>73823.759999999995</v>
      </c>
      <c r="J12" s="20">
        <f t="shared" si="1"/>
        <v>147647.51999999999</v>
      </c>
      <c r="K12" s="21"/>
      <c r="L12" s="22"/>
    </row>
    <row r="13" spans="1:12" s="13" customFormat="1" ht="15.75" customHeight="1" x14ac:dyDescent="0.25">
      <c r="A13" s="14">
        <v>6</v>
      </c>
      <c r="B13" s="15">
        <v>1000011486</v>
      </c>
      <c r="C13" s="15" t="s">
        <v>25</v>
      </c>
      <c r="D13" s="16" t="s">
        <v>26</v>
      </c>
      <c r="E13" s="17">
        <v>6</v>
      </c>
      <c r="F13" s="18">
        <v>44826.07</v>
      </c>
      <c r="G13" s="18"/>
      <c r="H13" s="18"/>
      <c r="I13" s="19">
        <f t="shared" si="0"/>
        <v>44826.07</v>
      </c>
      <c r="J13" s="20">
        <f t="shared" si="1"/>
        <v>268956.42</v>
      </c>
      <c r="K13" s="21"/>
      <c r="L13" s="22"/>
    </row>
    <row r="14" spans="1:12" s="9" customFormat="1" ht="22.5" customHeight="1" x14ac:dyDescent="0.25">
      <c r="A14" s="26" t="s">
        <v>15</v>
      </c>
      <c r="B14" s="27"/>
      <c r="C14" s="27"/>
      <c r="D14" s="27"/>
      <c r="E14" s="27"/>
      <c r="F14" s="27"/>
      <c r="G14" s="27"/>
      <c r="H14" s="27"/>
      <c r="I14" s="23"/>
      <c r="J14" s="25">
        <f>SUM(J8:J13)</f>
        <v>879762.78</v>
      </c>
      <c r="K14" s="24"/>
      <c r="L14" s="10"/>
    </row>
    <row r="16" spans="1:12" ht="18.75" x14ac:dyDescent="0.25">
      <c r="A16" s="9" t="s">
        <v>16</v>
      </c>
    </row>
    <row r="17" spans="1:6" ht="18.75" x14ac:dyDescent="0.25">
      <c r="A17" s="9" t="s">
        <v>17</v>
      </c>
    </row>
    <row r="18" spans="1:6" ht="18.75" x14ac:dyDescent="0.25">
      <c r="A18" s="9" t="s">
        <v>18</v>
      </c>
      <c r="F18" s="1"/>
    </row>
    <row r="19" spans="1:6" ht="18" x14ac:dyDescent="0.25">
      <c r="A19" s="1" t="s">
        <v>19</v>
      </c>
    </row>
  </sheetData>
  <mergeCells count="10">
    <mergeCell ref="A14:H14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2026-01-26T04:47:06Z</dcterms:modified>
</cp:coreProperties>
</file>